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FF040CF-8193-41ED-B507-9C63DE0E55A7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MART 2026" sheetId="10" r:id="rId1"/>
    <sheet name="NİSAN 2026" sheetId="1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1" l="1"/>
  <c r="J36" i="11"/>
  <c r="L36" i="11" s="1"/>
  <c r="N36" i="11" s="1"/>
  <c r="N34" i="11"/>
  <c r="AC2" i="11" l="1"/>
  <c r="AC2" i="10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1" l="1"/>
  <c r="F37" i="10"/>
  <c r="J36" i="10" s="1"/>
  <c r="J37" i="10" l="1"/>
  <c r="L36" i="10" s="1"/>
  <c r="J35" i="10"/>
  <c r="J39" i="10" l="1"/>
  <c r="J7" i="11"/>
  <c r="J35" i="11" s="1"/>
  <c r="J39" i="11" s="1"/>
  <c r="N39" i="11" l="1"/>
  <c r="N41" i="11" s="1"/>
</calcChain>
</file>

<file path=xl/sharedStrings.xml><?xml version="1.0" encoding="utf-8"?>
<sst xmlns="http://schemas.openxmlformats.org/spreadsheetml/2006/main" count="73" uniqueCount="35">
  <si>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</si>
  <si>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</si>
  <si>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</si>
  <si>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</si>
  <si>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</si>
  <si>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</si>
  <si>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</si>
  <si>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</si>
  <si>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</si>
  <si>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</si>
  <si>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</si>
  <si>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</si>
  <si>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</si>
  <si>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</si>
  <si>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</si>
  <si>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</si>
  <si>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</si>
  <si>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</si>
  <si>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</si>
  <si>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</si>
  <si>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</si>
  <si>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</si>
  <si>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</si>
  <si>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</si>
  <si>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</si>
  <si>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</si>
  <si>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</si>
  <si>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</si>
  <si>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</si>
  <si>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</si>
  <si>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</si>
  <si>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</si>
  <si>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</si>
  <si>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SERHAT YILDIZ SER YILDIZ ÜRN.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</si>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</sst>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6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tabSelected="1"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33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5">
        <v>46126</v>
      </c>
      <c r="H19" s="16" t="s">
        <v>34</v>
      </c>
      <c r="I19" s="17"/>
      <c r="J19" s="18">
        <v>101662.56</v>
      </c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4194</v>
      </c>
      <c r="D27" s="9"/>
      <c r="E27" s="10">
        <v>24</v>
      </c>
      <c r="F27" s="33">
        <f t="shared" si="0"/>
        <v>100656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4194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101662.56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100656</v>
      </c>
      <c r="L36" s="31">
        <f>J36-J4-J5-J6+J37</f>
        <v>101662.56</v>
      </c>
    </row>
    <row r="37" spans="2:12" x14ac:dyDescent="0.25">
      <c r="B37" s="26" t="s">
        <v>14</v>
      </c>
      <c r="C37" s="30">
        <f>C35</f>
        <v>4194</v>
      </c>
      <c r="D37" s="9">
        <f>D35/1.03</f>
        <v>0</v>
      </c>
      <c r="E37" s="10"/>
      <c r="F37" s="33">
        <f>SUM(F4:F36)</f>
        <v>100656</v>
      </c>
      <c r="G37" s="19"/>
      <c r="H37" s="17" t="s">
        <v>15</v>
      </c>
      <c r="I37" s="17">
        <v>0.01</v>
      </c>
      <c r="J37" s="18">
        <f>J36*I37</f>
        <v>1006.5600000000001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0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H12" sqref="H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33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26</v>
      </c>
      <c r="R2" s="38" t="s">
        <v>27</v>
      </c>
      <c r="S2" s="38" t="s">
        <v>19</v>
      </c>
      <c r="T2" s="38" t="s">
        <v>20</v>
      </c>
      <c r="U2" s="38" t="s">
        <v>28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29</v>
      </c>
      <c r="AA2" s="38" t="s">
        <v>30</v>
      </c>
      <c r="AB2" s="38" t="s">
        <v>31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9"/>
    </row>
    <row r="28" spans="2:14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9"/>
    </row>
    <row r="29" spans="2:14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9"/>
    </row>
    <row r="30" spans="2:14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9"/>
    </row>
    <row r="31" spans="2:14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9"/>
    </row>
    <row r="32" spans="2:14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9"/>
    </row>
    <row r="33" spans="2:14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9"/>
    </row>
    <row r="34" spans="2:14" ht="15.75" thickBot="1" x14ac:dyDescent="0.3">
      <c r="B34" s="7"/>
      <c r="C34" s="34"/>
      <c r="D34" s="35"/>
      <c r="E34" s="36"/>
      <c r="F34" s="37">
        <f t="shared" si="0"/>
        <v>0</v>
      </c>
      <c r="G34" s="20"/>
      <c r="H34" s="21"/>
      <c r="I34" s="22"/>
      <c r="J34" s="23"/>
      <c r="N34" s="39">
        <f>SUM(N27:N33)</f>
        <v>0</v>
      </c>
    </row>
    <row r="35" spans="2:14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0</v>
      </c>
      <c r="M39" s="17"/>
      <c r="N39" s="39">
        <f>J39+N34</f>
        <v>0</v>
      </c>
    </row>
    <row r="40" spans="2:14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  <c r="M40" s="17" t="s">
        <v>25</v>
      </c>
      <c r="N40" s="39"/>
    </row>
    <row r="41" spans="2:14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  <c r="M41" s="17" t="s">
        <v>32</v>
      </c>
      <c r="N41" s="39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MART 2026</vt:lpstr>
      <vt:lpstr>NİSAN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2026-04-14T14:52:42Z</dcterms:modified>
</cp:coreProperties>
</file>